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552" windowHeight="11655"/>
  </bookViews>
  <sheets>
    <sheet name="03户外标识标牌控制价" sheetId="1" r:id="rId1"/>
  </sheets>
  <definedNames>
    <definedName name="_xlnm.Print_Titles" localSheetId="0">'03户外标识标牌控制价'!$3:$3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<sst xmlns="http://schemas.openxmlformats.org/spreadsheetml/2006/main" count="104" uniqueCount="67">
  <si>
    <t>海南省工人疗养院户外标识标牌控制价计价表</t>
  </si>
  <si>
    <t>建设单位</t>
  </si>
  <si>
    <t>海南省工人疗养院</t>
  </si>
  <si>
    <t>序号</t>
  </si>
  <si>
    <t>项目名称</t>
  </si>
  <si>
    <t>项目特征</t>
  </si>
  <si>
    <t>单位</t>
  </si>
  <si>
    <t>数量</t>
  </si>
  <si>
    <t>综合单价</t>
  </si>
  <si>
    <t>合价</t>
  </si>
  <si>
    <t>一、楼顶不锈钢平面发光字合计</t>
  </si>
  <si>
    <t>发光字背架</t>
  </si>
  <si>
    <t>1、镀锌管骨架+铝方管结构架
2、详见设计图</t>
  </si>
  <si>
    <t>㎡</t>
  </si>
  <si>
    <t>发光字</t>
  </si>
  <si>
    <t>1、“海南省工人疗养院”8个字
2、不锈钢平面发光字，侧厚8cm,面板5厘亚克力UV,背板镀锌板，内发光，每字1.79m*1.78m</t>
  </si>
  <si>
    <t>英文字母</t>
  </si>
  <si>
    <t>1、36个英文字母
2、不锈钢平面发光字，侧厚8cm,面板3厘亚克力UV,背板镀锌板，内发光，每字母64cm</t>
  </si>
  <si>
    <t>cm</t>
  </si>
  <si>
    <t>LOGO</t>
  </si>
  <si>
    <t>1、1个，直径3.08m
2、不锈钢平面发光字，侧厚8cm,面板5厘亚克力UV,背板镀锌板，内发光，规格：3.08m*3.08m</t>
  </si>
  <si>
    <t>电源控制器</t>
  </si>
  <si>
    <t>户外防雨工程用电源</t>
  </si>
  <si>
    <t>台</t>
  </si>
  <si>
    <t>主电缆线</t>
  </si>
  <si>
    <t>4平方3芯线</t>
  </si>
  <si>
    <t>m</t>
  </si>
  <si>
    <t>电缆线</t>
  </si>
  <si>
    <t>2.5平方2芯线</t>
  </si>
  <si>
    <t>配电箱</t>
  </si>
  <si>
    <t>电箱、漏电开关、时控开关、交流接触器</t>
  </si>
  <si>
    <t>套</t>
  </si>
  <si>
    <t>安装辅材</t>
  </si>
  <si>
    <t>线管、五金、广告胶、字模等</t>
  </si>
  <si>
    <t>项</t>
  </si>
  <si>
    <t>现场安装</t>
  </si>
  <si>
    <r>
      <rPr>
        <sz val="11"/>
        <color rgb="FF000000"/>
        <rFont val="SimSun"/>
        <charset val="134"/>
      </rPr>
      <t>1、人工费（高空作业）
2、86.4㎡背架，</t>
    </r>
    <r>
      <rPr>
        <sz val="11"/>
        <color rgb="FF000000"/>
        <rFont val="宋体"/>
        <charset val="134"/>
      </rPr>
      <t>35</t>
    </r>
    <r>
      <rPr>
        <sz val="11"/>
        <color rgb="FF000000"/>
        <rFont val="SimSun"/>
        <charset val="134"/>
      </rPr>
      <t>㎡</t>
    </r>
    <r>
      <rPr>
        <sz val="11"/>
        <color rgb="FF000000"/>
        <rFont val="宋体"/>
        <charset val="134"/>
      </rPr>
      <t>发光字及LOGO,2304cm英文字母，穿管、布线接线等</t>
    </r>
  </si>
  <si>
    <t>高空车</t>
  </si>
  <si>
    <t>55米高空作业（吊大字及钢材至楼顶并固定安装）</t>
  </si>
  <si>
    <t>二、墙面镜面不锈钢钛金色平面不发光字合计</t>
  </si>
  <si>
    <t>1、1个，2.8m*2.8m
2、镀锌板烤漆字，侧厚8cm，焊耳朵</t>
  </si>
  <si>
    <t>钛金字</t>
  </si>
  <si>
    <t>钛金色镜面不锈钢，侧厚8cm,焊耳朵</t>
  </si>
  <si>
    <t>胶粒、五金、玻璃胶、油漆、钻尾自攻螺丝钉等</t>
  </si>
  <si>
    <t>8个大字+1个LOGO</t>
  </si>
  <si>
    <t>喷绘字模</t>
  </si>
  <si>
    <t>普通喷绘布打印2.8m*27m</t>
  </si>
  <si>
    <t>三、大门不锈钢平面发光字合计</t>
  </si>
  <si>
    <t>1、不锈钢平面发光字，侧厚4cm,
2、面板3厘亚克力UV,背板PVC板，内发光，86cm高*1、70cm高*1</t>
  </si>
  <si>
    <t>1、不锈钢平面发光字，侧厚4cm
2、面板3厘亚克力UV,背板PVC板，内发光，40cm/字*29字=1092cm</t>
  </si>
  <si>
    <t>1、不锈钢平面发光字，侧厚4cm
2、面板3厘亚克力UV,背板PVC板，内发光，15cm/字母*108个=1568cm</t>
  </si>
  <si>
    <t>镀锌管结构架260cm高*950cm宽</t>
  </si>
  <si>
    <t>2.5平方3芯线</t>
  </si>
  <si>
    <r>
      <rPr>
        <sz val="11"/>
        <color rgb="FF000000"/>
        <rFont val="SimSun"/>
        <charset val="134"/>
      </rPr>
      <t>24.7㎡背架，2个</t>
    </r>
    <r>
      <rPr>
        <sz val="11"/>
        <color rgb="FF000000"/>
        <rFont val="宋体"/>
        <charset val="134"/>
      </rPr>
      <t>LOGO,2780cm发光字及英文字母，穿管、布线接线等。</t>
    </r>
  </si>
  <si>
    <t>四、户外指引立牌合计</t>
  </si>
  <si>
    <t>指引立牌</t>
  </si>
  <si>
    <t>80cm宽*300cm高*120mm厚</t>
  </si>
  <si>
    <t>块</t>
  </si>
  <si>
    <t>随车吊</t>
  </si>
  <si>
    <t>20吨随车吊</t>
  </si>
  <si>
    <t>人工安装</t>
  </si>
  <si>
    <t>C25基础(80cm*50cm*60cm)4个</t>
  </si>
  <si>
    <t>五、其他</t>
  </si>
  <si>
    <t>运杂费</t>
  </si>
  <si>
    <t>含人工装卸车、运输及搬运等</t>
  </si>
  <si>
    <t>总金额合计</t>
  </si>
  <si>
    <t>全费用价格，含税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</si>
</sst>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SimSun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6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0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8"/>
  <sheetViews>
    <sheetView tabSelected="1" workbookViewId="0">
      <selection activeCell="L40" sqref="L40"/>
    </sheetView>
  </sheetViews>
  <sheetFormatPr defaultColWidth="9" defaultRowHeight="13.5" outlineLevelCol="6"/>
  <cols>
    <col min="1" max="1" width="5.6283185840708" style="2" customWidth="1"/>
    <col min="2" max="2" width="10.8761061946903" style="1" customWidth="1"/>
    <col min="3" max="3" width="32.8761061946903" style="1" customWidth="1"/>
    <col min="4" max="4" width="8" style="1" customWidth="1"/>
    <col min="5" max="5" width="7.75221238938053" style="1" customWidth="1"/>
    <col min="6" max="6" width="9.50442477876106" style="2" customWidth="1"/>
    <col min="7" max="7" width="12.2477876106195" style="3" customWidth="1"/>
    <col min="8" max="16384" width="9" style="1"/>
  </cols>
  <sheetData>
    <row r="1" ht="45" customHeight="1" spans="1:7">
      <c r="A1" s="4" t="s">
        <v>0</v>
      </c>
      <c r="B1" s="4"/>
      <c r="C1" s="4"/>
      <c r="D1" s="4"/>
      <c r="E1" s="4"/>
      <c r="F1" s="4"/>
      <c r="G1" s="5"/>
    </row>
    <row r="2" ht="22" hidden="1" customHeight="1" spans="1:7">
      <c r="A2" s="6" t="s">
        <v>1</v>
      </c>
      <c r="B2" s="6"/>
      <c r="C2" s="7" t="s">
        <v>2</v>
      </c>
      <c r="D2" s="7"/>
      <c r="E2" s="7"/>
      <c r="F2" s="7"/>
      <c r="G2" s="8"/>
    </row>
    <row r="3" ht="24" customHeight="1" spans="1:7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11" t="s">
        <v>9</v>
      </c>
    </row>
    <row r="4" ht="24" customHeight="1" spans="1:7">
      <c r="A4" s="12">
        <v>1</v>
      </c>
      <c r="B4" s="13" t="s">
        <v>10</v>
      </c>
      <c r="C4" s="14"/>
      <c r="D4" s="14"/>
      <c r="E4" s="14"/>
      <c r="F4" s="15"/>
      <c r="G4" s="16">
        <f>SUM(G5:G15)</f>
        <v>0</v>
      </c>
    </row>
    <row r="5" ht="28" customHeight="1" spans="1:7">
      <c r="A5" s="17">
        <v>2</v>
      </c>
      <c r="B5" s="18" t="s">
        <v>11</v>
      </c>
      <c r="C5" s="19" t="s">
        <v>12</v>
      </c>
      <c r="D5" s="20" t="s">
        <v>13</v>
      </c>
      <c r="E5" s="18">
        <v>86.4</v>
      </c>
      <c r="F5" s="21"/>
      <c r="G5" s="22">
        <f t="shared" ref="G5:G15" si="0">E5*F5</f>
        <v>0</v>
      </c>
    </row>
    <row r="6" ht="63" customHeight="1" spans="1:7">
      <c r="A6" s="12">
        <v>3</v>
      </c>
      <c r="B6" s="18" t="s">
        <v>14</v>
      </c>
      <c r="C6" s="19" t="s">
        <v>15</v>
      </c>
      <c r="D6" s="20" t="s">
        <v>13</v>
      </c>
      <c r="E6" s="23">
        <v>25.48</v>
      </c>
      <c r="F6" s="24"/>
      <c r="G6" s="22">
        <f t="shared" si="0"/>
        <v>0</v>
      </c>
    </row>
    <row r="7" ht="60" customHeight="1" spans="1:7">
      <c r="A7" s="17">
        <v>4</v>
      </c>
      <c r="B7" s="18" t="s">
        <v>16</v>
      </c>
      <c r="C7" s="19" t="s">
        <v>17</v>
      </c>
      <c r="D7" s="25" t="s">
        <v>18</v>
      </c>
      <c r="E7" s="23">
        <v>2304</v>
      </c>
      <c r="F7" s="24"/>
      <c r="G7" s="22">
        <f t="shared" si="0"/>
        <v>0</v>
      </c>
    </row>
    <row r="8" ht="63" customHeight="1" spans="1:7">
      <c r="A8" s="12">
        <v>5</v>
      </c>
      <c r="B8" s="18" t="s">
        <v>19</v>
      </c>
      <c r="C8" s="19" t="s">
        <v>20</v>
      </c>
      <c r="D8" s="20" t="s">
        <v>13</v>
      </c>
      <c r="E8" s="23">
        <v>9.48</v>
      </c>
      <c r="F8" s="24"/>
      <c r="G8" s="22">
        <f t="shared" si="0"/>
        <v>0</v>
      </c>
    </row>
    <row r="9" ht="24" customHeight="1" spans="1:7">
      <c r="A9" s="17">
        <v>6</v>
      </c>
      <c r="B9" s="18" t="s">
        <v>21</v>
      </c>
      <c r="C9" s="19" t="s">
        <v>22</v>
      </c>
      <c r="D9" s="20" t="s">
        <v>23</v>
      </c>
      <c r="E9" s="23">
        <v>35</v>
      </c>
      <c r="F9" s="24"/>
      <c r="G9" s="22">
        <f t="shared" si="0"/>
        <v>0</v>
      </c>
    </row>
    <row r="10" ht="24" customHeight="1" spans="1:7">
      <c r="A10" s="12">
        <v>7</v>
      </c>
      <c r="B10" s="18" t="s">
        <v>24</v>
      </c>
      <c r="C10" s="19" t="s">
        <v>25</v>
      </c>
      <c r="D10" s="20" t="s">
        <v>26</v>
      </c>
      <c r="E10" s="23">
        <v>200</v>
      </c>
      <c r="F10" s="24"/>
      <c r="G10" s="22">
        <f t="shared" si="0"/>
        <v>0</v>
      </c>
    </row>
    <row r="11" ht="26" customHeight="1" spans="1:7">
      <c r="A11" s="17">
        <v>8</v>
      </c>
      <c r="B11" s="18" t="s">
        <v>27</v>
      </c>
      <c r="C11" s="19" t="s">
        <v>28</v>
      </c>
      <c r="D11" s="20" t="s">
        <v>26</v>
      </c>
      <c r="E11" s="23">
        <v>150</v>
      </c>
      <c r="F11" s="24"/>
      <c r="G11" s="22">
        <f t="shared" si="0"/>
        <v>0</v>
      </c>
    </row>
    <row r="12" ht="30" customHeight="1" spans="1:7">
      <c r="A12" s="12">
        <v>9</v>
      </c>
      <c r="B12" s="18" t="s">
        <v>29</v>
      </c>
      <c r="C12" s="19" t="s">
        <v>30</v>
      </c>
      <c r="D12" s="20" t="s">
        <v>31</v>
      </c>
      <c r="E12" s="23">
        <v>1</v>
      </c>
      <c r="F12" s="24"/>
      <c r="G12" s="22">
        <f t="shared" si="0"/>
        <v>0</v>
      </c>
    </row>
    <row r="13" ht="24" customHeight="1" spans="1:7">
      <c r="A13" s="17">
        <v>10</v>
      </c>
      <c r="B13" s="18" t="s">
        <v>32</v>
      </c>
      <c r="C13" s="19" t="s">
        <v>33</v>
      </c>
      <c r="D13" s="20" t="s">
        <v>34</v>
      </c>
      <c r="E13" s="23">
        <v>1</v>
      </c>
      <c r="F13" s="24"/>
      <c r="G13" s="22">
        <f t="shared" si="0"/>
        <v>0</v>
      </c>
    </row>
    <row r="14" ht="63" customHeight="1" spans="1:7">
      <c r="A14" s="12">
        <v>11</v>
      </c>
      <c r="B14" s="18" t="s">
        <v>35</v>
      </c>
      <c r="C14" s="26" t="s">
        <v>36</v>
      </c>
      <c r="D14" s="25" t="s">
        <v>34</v>
      </c>
      <c r="E14" s="23">
        <v>1</v>
      </c>
      <c r="F14" s="24"/>
      <c r="G14" s="22">
        <f t="shared" si="0"/>
        <v>0</v>
      </c>
    </row>
    <row r="15" ht="33" customHeight="1" spans="1:7">
      <c r="A15" s="17">
        <v>12</v>
      </c>
      <c r="B15" s="18" t="s">
        <v>37</v>
      </c>
      <c r="C15" s="19" t="s">
        <v>38</v>
      </c>
      <c r="D15" s="20" t="s">
        <v>34</v>
      </c>
      <c r="E15" s="23">
        <v>1</v>
      </c>
      <c r="F15" s="24"/>
      <c r="G15" s="22">
        <f t="shared" si="0"/>
        <v>0</v>
      </c>
    </row>
    <row r="16" ht="26" customHeight="1" spans="1:7">
      <c r="A16" s="12">
        <v>13</v>
      </c>
      <c r="B16" s="27" t="s">
        <v>39</v>
      </c>
      <c r="C16" s="28"/>
      <c r="D16" s="28"/>
      <c r="E16" s="28"/>
      <c r="F16" s="29"/>
      <c r="G16" s="30">
        <f>SUM(G17:G21)</f>
        <v>0</v>
      </c>
    </row>
    <row r="17" ht="45" customHeight="1" spans="1:7">
      <c r="A17" s="17">
        <v>14</v>
      </c>
      <c r="B17" s="18" t="s">
        <v>19</v>
      </c>
      <c r="C17" s="19" t="s">
        <v>40</v>
      </c>
      <c r="D17" s="20" t="s">
        <v>13</v>
      </c>
      <c r="E17" s="23">
        <v>7.84</v>
      </c>
      <c r="F17" s="24"/>
      <c r="G17" s="22">
        <f t="shared" ref="G17:G21" si="1">E17*F17</f>
        <v>0</v>
      </c>
    </row>
    <row r="18" ht="30" customHeight="1" spans="1:7">
      <c r="A18" s="12">
        <v>15</v>
      </c>
      <c r="B18" s="18" t="s">
        <v>41</v>
      </c>
      <c r="C18" s="19" t="s">
        <v>42</v>
      </c>
      <c r="D18" s="20" t="s">
        <v>13</v>
      </c>
      <c r="E18" s="23">
        <v>40.66</v>
      </c>
      <c r="F18" s="24"/>
      <c r="G18" s="22">
        <f t="shared" si="1"/>
        <v>0</v>
      </c>
    </row>
    <row r="19" ht="30" customHeight="1" spans="1:7">
      <c r="A19" s="17">
        <v>16</v>
      </c>
      <c r="B19" s="18" t="s">
        <v>32</v>
      </c>
      <c r="C19" s="19" t="s">
        <v>43</v>
      </c>
      <c r="D19" s="25" t="s">
        <v>34</v>
      </c>
      <c r="E19" s="23">
        <v>1</v>
      </c>
      <c r="F19" s="24"/>
      <c r="G19" s="22">
        <f t="shared" si="1"/>
        <v>0</v>
      </c>
    </row>
    <row r="20" ht="30" customHeight="1" spans="1:7">
      <c r="A20" s="12">
        <v>17</v>
      </c>
      <c r="B20" s="18" t="s">
        <v>35</v>
      </c>
      <c r="C20" s="19" t="s">
        <v>44</v>
      </c>
      <c r="D20" s="25" t="s">
        <v>34</v>
      </c>
      <c r="E20" s="23">
        <v>1</v>
      </c>
      <c r="F20" s="24"/>
      <c r="G20" s="22">
        <f t="shared" si="1"/>
        <v>0</v>
      </c>
    </row>
    <row r="21" ht="30" customHeight="1" spans="1:7">
      <c r="A21" s="17">
        <v>18</v>
      </c>
      <c r="B21" s="18" t="s">
        <v>45</v>
      </c>
      <c r="C21" s="19" t="s">
        <v>46</v>
      </c>
      <c r="D21" s="20" t="s">
        <v>13</v>
      </c>
      <c r="E21" s="23">
        <v>75.6</v>
      </c>
      <c r="F21" s="24"/>
      <c r="G21" s="22">
        <f t="shared" si="1"/>
        <v>0</v>
      </c>
    </row>
    <row r="22" ht="30" customHeight="1" spans="1:7">
      <c r="A22" s="12">
        <v>19</v>
      </c>
      <c r="B22" s="27" t="s">
        <v>47</v>
      </c>
      <c r="C22" s="28"/>
      <c r="D22" s="28"/>
      <c r="E22" s="28"/>
      <c r="F22" s="29"/>
      <c r="G22" s="30">
        <f>SUM(G23:G31)</f>
        <v>0</v>
      </c>
    </row>
    <row r="23" ht="51" customHeight="1" spans="1:7">
      <c r="A23" s="17">
        <v>20</v>
      </c>
      <c r="B23" s="18" t="s">
        <v>19</v>
      </c>
      <c r="C23" s="19" t="s">
        <v>48</v>
      </c>
      <c r="D23" s="25" t="s">
        <v>34</v>
      </c>
      <c r="E23" s="23">
        <v>1</v>
      </c>
      <c r="F23" s="24"/>
      <c r="G23" s="22">
        <f t="shared" ref="G23:G31" si="2">E23*F23</f>
        <v>0</v>
      </c>
    </row>
    <row r="24" ht="49" customHeight="1" spans="1:7">
      <c r="A24" s="12">
        <v>21</v>
      </c>
      <c r="B24" s="18" t="s">
        <v>14</v>
      </c>
      <c r="C24" s="19" t="s">
        <v>49</v>
      </c>
      <c r="D24" s="25" t="s">
        <v>18</v>
      </c>
      <c r="E24" s="23">
        <v>1160</v>
      </c>
      <c r="F24" s="24"/>
      <c r="G24" s="22">
        <f t="shared" si="2"/>
        <v>0</v>
      </c>
    </row>
    <row r="25" ht="47" customHeight="1" spans="1:7">
      <c r="A25" s="17">
        <v>22</v>
      </c>
      <c r="B25" s="18" t="s">
        <v>16</v>
      </c>
      <c r="C25" s="19" t="s">
        <v>50</v>
      </c>
      <c r="D25" s="25" t="s">
        <v>18</v>
      </c>
      <c r="E25" s="23">
        <v>1620</v>
      </c>
      <c r="F25" s="24"/>
      <c r="G25" s="22">
        <f t="shared" si="2"/>
        <v>0</v>
      </c>
    </row>
    <row r="26" ht="30" customHeight="1" spans="1:7">
      <c r="A26" s="12">
        <v>23</v>
      </c>
      <c r="B26" s="18" t="s">
        <v>11</v>
      </c>
      <c r="C26" s="19" t="s">
        <v>51</v>
      </c>
      <c r="D26" s="20" t="s">
        <v>13</v>
      </c>
      <c r="E26" s="23">
        <v>24.7</v>
      </c>
      <c r="F26" s="24"/>
      <c r="G26" s="22">
        <f t="shared" si="2"/>
        <v>0</v>
      </c>
    </row>
    <row r="27" ht="30" customHeight="1" spans="1:7">
      <c r="A27" s="17">
        <v>24</v>
      </c>
      <c r="B27" s="18" t="s">
        <v>29</v>
      </c>
      <c r="C27" s="19" t="s">
        <v>30</v>
      </c>
      <c r="D27" s="25" t="s">
        <v>31</v>
      </c>
      <c r="E27" s="23">
        <v>1</v>
      </c>
      <c r="F27" s="24"/>
      <c r="G27" s="22">
        <f t="shared" si="2"/>
        <v>0</v>
      </c>
    </row>
    <row r="28" ht="30" customHeight="1" spans="1:7">
      <c r="A28" s="12">
        <v>25</v>
      </c>
      <c r="B28" s="18" t="s">
        <v>27</v>
      </c>
      <c r="C28" s="19" t="s">
        <v>52</v>
      </c>
      <c r="D28" s="17" t="s">
        <v>26</v>
      </c>
      <c r="E28" s="18">
        <v>50</v>
      </c>
      <c r="F28" s="24"/>
      <c r="G28" s="22">
        <f t="shared" si="2"/>
        <v>0</v>
      </c>
    </row>
    <row r="29" ht="30" customHeight="1" spans="1:7">
      <c r="A29" s="17">
        <v>26</v>
      </c>
      <c r="B29" s="18" t="s">
        <v>21</v>
      </c>
      <c r="C29" s="19" t="s">
        <v>22</v>
      </c>
      <c r="D29" s="17" t="s">
        <v>23</v>
      </c>
      <c r="E29" s="18">
        <v>25</v>
      </c>
      <c r="F29" s="24"/>
      <c r="G29" s="22">
        <f t="shared" si="2"/>
        <v>0</v>
      </c>
    </row>
    <row r="30" ht="30" customHeight="1" spans="1:7">
      <c r="A30" s="12">
        <v>27</v>
      </c>
      <c r="B30" s="18" t="s">
        <v>32</v>
      </c>
      <c r="C30" s="19" t="s">
        <v>33</v>
      </c>
      <c r="D30" s="25" t="s">
        <v>34</v>
      </c>
      <c r="E30" s="23">
        <v>1</v>
      </c>
      <c r="F30" s="24"/>
      <c r="G30" s="22">
        <f t="shared" si="2"/>
        <v>0</v>
      </c>
    </row>
    <row r="31" s="1" customFormat="1" ht="36" customHeight="1" spans="1:7">
      <c r="A31" s="17">
        <v>28</v>
      </c>
      <c r="B31" s="18" t="s">
        <v>35</v>
      </c>
      <c r="C31" s="26" t="s">
        <v>53</v>
      </c>
      <c r="D31" s="18" t="s">
        <v>34</v>
      </c>
      <c r="E31" s="18">
        <v>1</v>
      </c>
      <c r="F31" s="24"/>
      <c r="G31" s="22">
        <f t="shared" si="2"/>
        <v>0</v>
      </c>
    </row>
    <row r="32" s="1" customFormat="1" ht="30" customHeight="1" spans="1:7">
      <c r="A32" s="12">
        <v>29</v>
      </c>
      <c r="B32" s="27" t="s">
        <v>54</v>
      </c>
      <c r="C32" s="28"/>
      <c r="D32" s="28"/>
      <c r="E32" s="28"/>
      <c r="F32" s="29"/>
      <c r="G32" s="30">
        <f>SUM(G33:G36)</f>
        <v>0</v>
      </c>
    </row>
    <row r="33" s="1" customFormat="1" ht="30" customHeight="1" spans="1:7">
      <c r="A33" s="17">
        <v>30</v>
      </c>
      <c r="B33" s="18" t="s">
        <v>55</v>
      </c>
      <c r="C33" s="26" t="s">
        <v>56</v>
      </c>
      <c r="D33" s="18" t="s">
        <v>57</v>
      </c>
      <c r="E33" s="18">
        <v>1</v>
      </c>
      <c r="F33" s="24"/>
      <c r="G33" s="22">
        <f t="shared" ref="G33:G35" si="3">E33*F33</f>
        <v>0</v>
      </c>
    </row>
    <row r="34" s="1" customFormat="1" ht="30" customHeight="1" spans="1:7">
      <c r="A34" s="12">
        <v>31</v>
      </c>
      <c r="B34" s="18" t="s">
        <v>58</v>
      </c>
      <c r="C34" s="26" t="s">
        <v>59</v>
      </c>
      <c r="D34" s="18" t="s">
        <v>34</v>
      </c>
      <c r="E34" s="18">
        <v>1</v>
      </c>
      <c r="F34" s="24"/>
      <c r="G34" s="22">
        <f t="shared" si="3"/>
        <v>0</v>
      </c>
    </row>
    <row r="35" s="1" customFormat="1" ht="30" customHeight="1" spans="1:7">
      <c r="A35" s="17">
        <v>32</v>
      </c>
      <c r="B35" s="18" t="s">
        <v>60</v>
      </c>
      <c r="C35" s="26" t="s">
        <v>61</v>
      </c>
      <c r="D35" s="18" t="s">
        <v>34</v>
      </c>
      <c r="E35" s="18">
        <v>1</v>
      </c>
      <c r="F35" s="24"/>
      <c r="G35" s="22">
        <f t="shared" si="3"/>
        <v>0</v>
      </c>
    </row>
    <row r="36" s="1" customFormat="1" ht="32" customHeight="1" spans="1:7">
      <c r="A36" s="12">
        <v>33</v>
      </c>
      <c r="B36" s="27" t="s">
        <v>62</v>
      </c>
      <c r="C36" s="28"/>
      <c r="D36" s="28"/>
      <c r="E36" s="28"/>
      <c r="F36" s="29"/>
      <c r="G36" s="30">
        <f>G37</f>
        <v>0</v>
      </c>
    </row>
    <row r="37" s="1" customFormat="1" ht="30" customHeight="1" spans="1:7">
      <c r="A37" s="17">
        <v>34</v>
      </c>
      <c r="B37" s="18" t="s">
        <v>63</v>
      </c>
      <c r="C37" s="31" t="s">
        <v>64</v>
      </c>
      <c r="D37" s="18" t="s">
        <v>34</v>
      </c>
      <c r="E37" s="18">
        <v>1</v>
      </c>
      <c r="F37" s="24"/>
      <c r="G37" s="22">
        <f>E37*F37</f>
        <v>0</v>
      </c>
    </row>
    <row r="38" s="1" customFormat="1" ht="30" customHeight="1" spans="1:7">
      <c r="A38" s="12">
        <v>35</v>
      </c>
      <c r="B38" s="10" t="s">
        <v>65</v>
      </c>
      <c r="C38" s="32" t="s">
        <v>66</v>
      </c>
      <c r="D38" s="33"/>
      <c r="E38" s="33"/>
      <c r="F38" s="34"/>
      <c r="G38" s="30">
        <f>G36+G32+G22+G16+G4</f>
        <v>0</v>
      </c>
    </row>
  </sheetData>
  <mergeCells count="9">
    <mergeCell ref="A1:G1"/>
    <mergeCell ref="A2:B2"/>
    <mergeCell ref="C2:G2"/>
    <mergeCell ref="B4:F4"/>
    <mergeCell ref="B16:F16"/>
    <mergeCell ref="B22:F22"/>
    <mergeCell ref="B32:F32"/>
    <mergeCell ref="B36:F36"/>
    <mergeCell ref="C38:F38"/>
  </mergeCells>
  <pageMargins left="0.936805555555556" right="0.543055555555556" top="0.739583333333333" bottom="0.739583333333333" header="0.5" footer="0.5"/>
  <pageSetup paperSize="9" orientation="portrait" horizontalDpi="600"/>
  <headerFooter>
    <oddFooter>&amp;C第 &amp;P 页，共 &amp;N 页</oddFooter>
  </headerFooter>
  <rowBreaks count="2" manualBreakCount="2">
    <brk id="15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03户外标识标牌控制价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华采-05</dc:creator>
  <cp:lastModifiedBy>东记</cp:lastModifiedBy>
  <dcterms:created xsi:type="dcterms:W3CDTF">2025-07-30T02:12:00Z</dcterms:created>
  <dcterms:modified xsi:type="dcterms:W3CDTF">2025-08-11T01:32:33Z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1A9031814BFD49E18536640274041B58_11</vt:lpwstr>
  </property>
  <property fmtid="{D5CDD505-2E9C-101B-9397-08002B2CF9AE}" pid="3" name="KSOProductBuildVer">
    <vt:lpwstr>2052-12.1.0.21915</vt:lpwstr>
  </property>
</Properties>
</file>